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/GC/WebDav/2811/341746129/"/>
    </mc:Choice>
  </mc:AlternateContent>
  <bookViews>
    <workbookView xWindow="0" yWindow="0" windowWidth="7650" windowHeight="495" activeTab="1"/>
  </bookViews>
  <sheets>
    <sheet name="KOLIČINA_SKUPAJ" sheetId="1" r:id="rId1"/>
    <sheet name="LOKACIJE_SKUPAJ" sheetId="4" r:id="rId2"/>
  </sheets>
  <definedNames>
    <definedName name="_xlnm.Print_Area" localSheetId="0">KOLIČINA_SKUPAJ!$B$3:$E$11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4" l="1"/>
  <c r="E10" i="4"/>
  <c r="E8" i="4"/>
  <c r="E7" i="4"/>
  <c r="AV7" i="4"/>
  <c r="F9" i="1" l="1"/>
  <c r="F10" i="1"/>
  <c r="F11" i="1"/>
  <c r="F8" i="1"/>
</calcChain>
</file>

<file path=xl/sharedStrings.xml><?xml version="1.0" encoding="utf-8"?>
<sst xmlns="http://schemas.openxmlformats.org/spreadsheetml/2006/main" count="259" uniqueCount="115">
  <si>
    <t>E.M.</t>
  </si>
  <si>
    <t>kos</t>
  </si>
  <si>
    <t xml:space="preserve">Zap. št. </t>
  </si>
  <si>
    <t>KOLIČINA</t>
  </si>
  <si>
    <t>Simbolična slika</t>
  </si>
  <si>
    <t>Blago</t>
  </si>
  <si>
    <t>URSZR</t>
  </si>
  <si>
    <t>SV</t>
  </si>
  <si>
    <t xml:space="preserve">PISARNIŠKI ERGONOMSKI STOL         </t>
  </si>
  <si>
    <t>Naslov</t>
  </si>
  <si>
    <t>Bleiweisova 32</t>
  </si>
  <si>
    <t>vojaški objekt Grosuplje</t>
  </si>
  <si>
    <t>Kraj</t>
  </si>
  <si>
    <t>Bohinjska Bela</t>
  </si>
  <si>
    <t>Nova Gorica</t>
  </si>
  <si>
    <t>Kranj</t>
  </si>
  <si>
    <t>Murska Sobota</t>
  </si>
  <si>
    <t>Celje</t>
  </si>
  <si>
    <t>Maribor</t>
  </si>
  <si>
    <t>Novo mesto</t>
  </si>
  <si>
    <t>Ankaran</t>
  </si>
  <si>
    <t xml:space="preserve">Kranj
</t>
  </si>
  <si>
    <t>Vipava</t>
  </si>
  <si>
    <t>Postojna</t>
  </si>
  <si>
    <t>Grosupje</t>
  </si>
  <si>
    <t>Vrhnika</t>
  </si>
  <si>
    <t>Cerklje ob Krki</t>
  </si>
  <si>
    <t>Brnik</t>
  </si>
  <si>
    <t>Ljubljana</t>
  </si>
  <si>
    <t>Blago/ Opis blaga</t>
  </si>
  <si>
    <t>SKUPAJ</t>
  </si>
  <si>
    <t xml:space="preserve">količina
</t>
  </si>
  <si>
    <t xml:space="preserve">PISARNIŠKI ERGONOMSKI STOLI                                                       </t>
  </si>
  <si>
    <t>barva: 1. črna, 2. modra</t>
  </si>
  <si>
    <t>Vojkova c. 61</t>
  </si>
  <si>
    <t xml:space="preserve">Obvozna pot 112 </t>
  </si>
  <si>
    <t>Cankarjeva 75</t>
  </si>
  <si>
    <t>Maistrova 5</t>
  </si>
  <si>
    <t>Pohorska 2</t>
  </si>
  <si>
    <t>Bezjakova 151</t>
  </si>
  <si>
    <t>Seidlova 1</t>
  </si>
  <si>
    <t>Nazorjeva 1</t>
  </si>
  <si>
    <t>Slomškova 10</t>
  </si>
  <si>
    <t>Ul. 1. junija 19</t>
  </si>
  <si>
    <t>Ferrarska 5/b</t>
  </si>
  <si>
    <t>Cesta Svobode 15</t>
  </si>
  <si>
    <t>Bazoviška 13</t>
  </si>
  <si>
    <t>Zabrv 12</t>
  </si>
  <si>
    <t>LJUBLJANA</t>
  </si>
  <si>
    <t>MURSKA SOBOTA</t>
  </si>
  <si>
    <t>CELJE</t>
  </si>
  <si>
    <t>SLOVENJ GRADEC</t>
  </si>
  <si>
    <t>LIMBUŠ</t>
  </si>
  <si>
    <t>NOVO MESTO</t>
  </si>
  <si>
    <t xml:space="preserve">KRANJ
</t>
  </si>
  <si>
    <t>PTUJ</t>
  </si>
  <si>
    <t>TRBOVLJE</t>
  </si>
  <si>
    <t xml:space="preserve">KOPER
</t>
  </si>
  <si>
    <t>BREŽICE</t>
  </si>
  <si>
    <t>SEŽANA</t>
  </si>
  <si>
    <t>IG</t>
  </si>
  <si>
    <t>MODRA</t>
  </si>
  <si>
    <t>ČRNA</t>
  </si>
  <si>
    <t>Vojkova c. 59</t>
  </si>
  <si>
    <t>PRILOGA 1 - LOKACIJE DLO SGS</t>
  </si>
  <si>
    <t>Prule 27</t>
  </si>
  <si>
    <t>Cesta svobode 15</t>
  </si>
  <si>
    <t>Kidričeva ulica 13</t>
  </si>
  <si>
    <t>Ulica Vita Kraigherja 26</t>
  </si>
  <si>
    <t>8250 BREŽICE</t>
  </si>
  <si>
    <t>6000 KOPER</t>
  </si>
  <si>
    <t>5000 NOVA GORICA</t>
  </si>
  <si>
    <t>2000 MARIBOR</t>
  </si>
  <si>
    <t>Vojkova c. 55</t>
  </si>
  <si>
    <t>Vojkova 59</t>
  </si>
  <si>
    <t>Dimčeva 16</t>
  </si>
  <si>
    <t>Vojkova 61</t>
  </si>
  <si>
    <t>Seidlova cesta 1</t>
  </si>
  <si>
    <t>Novo Mesto</t>
  </si>
  <si>
    <t>Vojkova cesta 59</t>
  </si>
  <si>
    <t>Skladišče Šentvid</t>
  </si>
  <si>
    <t>6 x ČRNA, 10 x MODRA</t>
  </si>
  <si>
    <t xml:space="preserve">Vojkova cesta 55 </t>
  </si>
  <si>
    <t>Poljče 28</t>
  </si>
  <si>
    <t>Vojkova cesta 55</t>
  </si>
  <si>
    <t>Straška cesta 26</t>
  </si>
  <si>
    <t>Engelsova ulica 15</t>
  </si>
  <si>
    <t>Koščeva 6  (Šentvid)</t>
  </si>
  <si>
    <t>Poljče</t>
  </si>
  <si>
    <t>črna</t>
  </si>
  <si>
    <t>modra</t>
  </si>
  <si>
    <r>
      <t xml:space="preserve">KONFERENČNI STOL
 </t>
    </r>
    <r>
      <rPr>
        <sz val="10"/>
        <rFont val="Arial"/>
        <family val="2"/>
        <charset val="238"/>
      </rPr>
      <t xml:space="preserve">(brez opore za roke)         </t>
    </r>
  </si>
  <si>
    <r>
      <t xml:space="preserve">ŠOLSKI STOL
 </t>
    </r>
    <r>
      <rPr>
        <sz val="10"/>
        <rFont val="Arial"/>
        <family val="2"/>
        <charset val="238"/>
      </rPr>
      <t xml:space="preserve"> (lesen)    </t>
    </r>
    <r>
      <rPr>
        <b/>
        <sz val="10"/>
        <rFont val="Arial"/>
        <family val="2"/>
        <charset val="238"/>
      </rPr>
      <t xml:space="preserve">           </t>
    </r>
  </si>
  <si>
    <r>
      <t xml:space="preserve">MORS 47/2024 - ODP; PISARNIŠKI STOLI </t>
    </r>
    <r>
      <rPr>
        <sz val="12"/>
        <rFont val="Arial"/>
        <family val="2"/>
        <charset val="238"/>
      </rPr>
      <t>- okoljsko man obremenjujoče blago</t>
    </r>
  </si>
  <si>
    <r>
      <rPr>
        <b/>
        <sz val="10"/>
        <color theme="1"/>
        <rFont val="Arial"/>
        <family val="2"/>
        <charset val="238"/>
      </rPr>
      <t xml:space="preserve">KONFERENČNI STOL
</t>
    </r>
    <r>
      <rPr>
        <sz val="10"/>
        <color theme="1"/>
        <rFont val="Arial"/>
        <family val="2"/>
        <charset val="238"/>
      </rPr>
      <t xml:space="preserve"> (z eno oporo za roke in mizico)       </t>
    </r>
  </si>
  <si>
    <t xml:space="preserve">Bleiweisova cesta 32 </t>
  </si>
  <si>
    <t xml:space="preserve">Kopališka ul. 4
</t>
  </si>
  <si>
    <t>Mariborska c. 29</t>
  </si>
  <si>
    <t>Zgornji Brnik 130k</t>
  </si>
  <si>
    <t>UPRAVNI DEL</t>
  </si>
  <si>
    <t xml:space="preserve">Ramovševa 2
</t>
  </si>
  <si>
    <t>Ajševica 18</t>
  </si>
  <si>
    <t>Bela 153</t>
  </si>
  <si>
    <t>Cerklje ob Krki 4a</t>
  </si>
  <si>
    <t xml:space="preserve">Straška c. 26 </t>
  </si>
  <si>
    <t xml:space="preserve">Raskovec 50 </t>
  </si>
  <si>
    <t>Ljubljanska cesta 37</t>
  </si>
  <si>
    <t xml:space="preserve"> Beblerjeva 28</t>
  </si>
  <si>
    <t>Jadranska cesta 11</t>
  </si>
  <si>
    <t>Zg. Brnik 130k</t>
  </si>
  <si>
    <t>Leskovškova 7</t>
  </si>
  <si>
    <r>
      <t>KONFERENČNI STOL</t>
    </r>
    <r>
      <rPr>
        <b/>
        <sz val="9"/>
        <color theme="1"/>
        <rFont val="Arial"/>
        <family val="2"/>
        <charset val="238"/>
      </rPr>
      <t xml:space="preserve"> (brez opore za roke)      </t>
    </r>
    <r>
      <rPr>
        <b/>
        <sz val="12"/>
        <color theme="1"/>
        <rFont val="Arial"/>
        <family val="2"/>
        <charset val="238"/>
      </rPr>
      <t xml:space="preserve">                             </t>
    </r>
  </si>
  <si>
    <r>
      <t xml:space="preserve">KONFERENČNI STOL </t>
    </r>
    <r>
      <rPr>
        <b/>
        <sz val="9"/>
        <color theme="1"/>
        <rFont val="Arial"/>
        <family val="2"/>
        <charset val="238"/>
      </rPr>
      <t xml:space="preserve">(ze eno oporo za roke in mizico)   </t>
    </r>
    <r>
      <rPr>
        <b/>
        <sz val="12"/>
        <color theme="1"/>
        <rFont val="Arial"/>
        <family val="2"/>
        <charset val="238"/>
      </rPr>
      <t xml:space="preserve">    </t>
    </r>
  </si>
  <si>
    <r>
      <t xml:space="preserve">ŠOLSKI STOL </t>
    </r>
    <r>
      <rPr>
        <b/>
        <sz val="9"/>
        <rFont val="Arial"/>
        <family val="2"/>
        <charset val="238"/>
      </rPr>
      <t xml:space="preserve"> (lesen)  </t>
    </r>
    <r>
      <rPr>
        <b/>
        <sz val="12"/>
        <rFont val="Arial"/>
        <family val="2"/>
        <charset val="238"/>
      </rPr>
      <t xml:space="preserve">                                                                         </t>
    </r>
  </si>
  <si>
    <t xml:space="preserve"> Koščeva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</si>
</sst>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.00\ &quot;€&quot;"/>
    <numFmt numFmtId="166" formatCode="#,##0.00&quot;       &quot;;\-#,##0.00&quot;       &quot;;&quot; -&quot;#&quot;       &quot;;@\ "/>
    <numFmt numFmtId="167" formatCode="#,##0.00&quot; SIT &quot;;\-#,##0.00&quot; SIT &quot;;&quot; -&quot;#&quot; SIT &quot;;@\ "/>
  </numFmts>
  <fonts count="5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b/>
      <i/>
      <u/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6"/>
      <color theme="1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3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2" applyNumberFormat="0" applyAlignment="0" applyProtection="0"/>
    <xf numFmtId="0" fontId="13" fillId="23" borderId="3" applyNumberFormat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0" fontId="14" fillId="6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2" applyNumberFormat="0" applyAlignment="0" applyProtection="0"/>
    <xf numFmtId="0" fontId="21" fillId="22" borderId="7" applyNumberFormat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25" borderId="9" applyNumberFormat="0" applyAlignment="0" applyProtection="0"/>
    <xf numFmtId="0" fontId="6" fillId="25" borderId="9" applyNumberFormat="0" applyAlignment="0" applyProtection="0"/>
    <xf numFmtId="0" fontId="31" fillId="0" borderId="0" applyNumberFormat="0" applyFill="0" applyBorder="0" applyAlignment="0" applyProtection="0"/>
    <xf numFmtId="0" fontId="32" fillId="22" borderId="7" applyNumberFormat="0" applyAlignment="0" applyProtection="0"/>
    <xf numFmtId="0" fontId="33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34" fillId="0" borderId="8" applyNumberFormat="0" applyFill="0" applyAlignment="0" applyProtection="0"/>
    <xf numFmtId="0" fontId="35" fillId="23" borderId="3" applyNumberFormat="0" applyAlignment="0" applyProtection="0"/>
    <xf numFmtId="0" fontId="36" fillId="22" borderId="2" applyNumberFormat="0" applyAlignment="0" applyProtection="0"/>
    <xf numFmtId="0" fontId="37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39" fillId="9" borderId="2" applyNumberFormat="0" applyAlignment="0" applyProtection="0"/>
    <xf numFmtId="0" fontId="40" fillId="0" borderId="10" applyNumberFormat="0" applyFill="0" applyAlignment="0" applyProtection="0"/>
    <xf numFmtId="0" fontId="41" fillId="0" borderId="0" applyNumberFormat="0" applyFill="0" applyBorder="0" applyAlignment="0" applyProtection="0"/>
  </cellStyleXfs>
  <cellXfs count="98">
    <xf numFmtId="0" fontId="0" fillId="0" borderId="0" xfId="0"/>
    <xf numFmtId="0" fontId="2" fillId="3" borderId="1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" fontId="1" fillId="2" borderId="1" xfId="0" applyNumberFormat="1" applyFont="1" applyFill="1" applyBorder="1" applyAlignment="1" applyProtection="1">
      <alignment horizontal="center" vertical="top" wrapText="1"/>
      <protection hidden="1"/>
    </xf>
    <xf numFmtId="1" fontId="1" fillId="0" borderId="0" xfId="0" applyNumberFormat="1" applyFont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vertical="top" wrapText="1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1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top"/>
      <protection hidden="1"/>
    </xf>
    <xf numFmtId="0" fontId="1" fillId="0" borderId="0" xfId="0" applyFont="1" applyFill="1" applyProtection="1">
      <protection hidden="1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Protection="1">
      <protection locked="0" hidden="1"/>
    </xf>
    <xf numFmtId="165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1" fontId="4" fillId="26" borderId="1" xfId="0" applyNumberFormat="1" applyFont="1" applyFill="1" applyBorder="1" applyAlignment="1" applyProtection="1">
      <alignment horizontal="center" vertical="center"/>
      <protection hidden="1"/>
    </xf>
    <xf numFmtId="0" fontId="43" fillId="0" borderId="1" xfId="0" applyFont="1" applyFill="1" applyBorder="1" applyAlignment="1" applyProtection="1">
      <alignment horizontal="center" vertical="center"/>
      <protection locked="0" hidden="1"/>
    </xf>
    <xf numFmtId="0" fontId="44" fillId="0" borderId="1" xfId="0" applyFont="1" applyBorder="1" applyAlignment="1" applyProtection="1">
      <alignment horizontal="center" vertical="center"/>
      <protection hidden="1"/>
    </xf>
    <xf numFmtId="0" fontId="44" fillId="0" borderId="1" xfId="0" applyFont="1" applyBorder="1" applyAlignment="1" applyProtection="1">
      <alignment horizontal="center" vertical="center"/>
      <protection locked="0" hidden="1"/>
    </xf>
    <xf numFmtId="0" fontId="44" fillId="0" borderId="1" xfId="0" applyFont="1" applyFill="1" applyBorder="1" applyAlignment="1" applyProtection="1">
      <alignment horizontal="center" vertical="center"/>
      <protection locked="0" hidden="1"/>
    </xf>
    <xf numFmtId="0" fontId="44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right" vertical="center" wrapText="1"/>
      <protection hidden="1"/>
    </xf>
    <xf numFmtId="0" fontId="42" fillId="0" borderId="0" xfId="0" applyFont="1" applyBorder="1" applyAlignment="1" applyProtection="1">
      <alignment horizontal="left" vertical="top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horizontal="center" vertical="center"/>
      <protection hidden="1"/>
    </xf>
    <xf numFmtId="4" fontId="47" fillId="0" borderId="0" xfId="0" applyNumberFormat="1" applyFont="1" applyAlignment="1" applyProtection="1">
      <alignment horizontal="center" vertical="center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center" vertical="center" wrapText="1"/>
      <protection hidden="1"/>
    </xf>
    <xf numFmtId="4" fontId="47" fillId="0" borderId="1" xfId="0" applyNumberFormat="1" applyFont="1" applyBorder="1" applyAlignment="1" applyProtection="1">
      <alignment horizontal="center" vertical="center" wrapText="1"/>
      <protection hidden="1"/>
    </xf>
    <xf numFmtId="4" fontId="47" fillId="28" borderId="1" xfId="0" applyNumberFormat="1" applyFont="1" applyFill="1" applyBorder="1" applyAlignment="1" applyProtection="1">
      <alignment horizontal="center" vertical="center" wrapText="1"/>
      <protection hidden="1"/>
    </xf>
    <xf numFmtId="0" fontId="48" fillId="0" borderId="1" xfId="0" applyFont="1" applyBorder="1" applyAlignment="1" applyProtection="1">
      <alignment horizontal="center" vertical="center"/>
      <protection hidden="1"/>
    </xf>
    <xf numFmtId="1" fontId="46" fillId="0" borderId="1" xfId="0" applyNumberFormat="1" applyFont="1" applyFill="1" applyBorder="1" applyAlignment="1" applyProtection="1">
      <alignment horizontal="center" vertical="center"/>
      <protection hidden="1"/>
    </xf>
    <xf numFmtId="1" fontId="4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wrapText="1"/>
      <protection hidden="1"/>
    </xf>
    <xf numFmtId="1" fontId="4" fillId="2" borderId="1" xfId="0" applyNumberFormat="1" applyFont="1" applyFill="1" applyBorder="1" applyAlignment="1" applyProtection="1">
      <alignment vertical="center"/>
      <protection hidden="1"/>
    </xf>
    <xf numFmtId="0" fontId="45" fillId="0" borderId="1" xfId="0" applyFont="1" applyBorder="1" applyAlignment="1" applyProtection="1">
      <alignment horizontal="left" vertical="center" wrapText="1"/>
      <protection hidden="1"/>
    </xf>
    <xf numFmtId="0" fontId="47" fillId="0" borderId="1" xfId="0" applyFont="1" applyBorder="1" applyAlignment="1" applyProtection="1">
      <alignment horizontal="center" vertical="center"/>
      <protection hidden="1"/>
    </xf>
    <xf numFmtId="1" fontId="47" fillId="0" borderId="1" xfId="0" applyNumberFormat="1" applyFont="1" applyBorder="1" applyAlignment="1" applyProtection="1">
      <alignment horizontal="center" vertical="center"/>
      <protection hidden="1"/>
    </xf>
    <xf numFmtId="1" fontId="0" fillId="28" borderId="1" xfId="0" applyNumberFormat="1" applyFill="1" applyBorder="1" applyAlignment="1">
      <alignment horizontal="center" vertical="center"/>
    </xf>
    <xf numFmtId="1" fontId="47" fillId="0" borderId="1" xfId="0" applyNumberFormat="1" applyFont="1" applyFill="1" applyBorder="1" applyAlignment="1" applyProtection="1">
      <alignment horizontal="center" vertical="center"/>
      <protection hidden="1"/>
    </xf>
    <xf numFmtId="0" fontId="45" fillId="0" borderId="1" xfId="0" applyFont="1" applyBorder="1" applyAlignment="1" applyProtection="1">
      <alignment horizontal="justify" vertical="center"/>
      <protection hidden="1"/>
    </xf>
    <xf numFmtId="1" fontId="51" fillId="0" borderId="1" xfId="0" applyNumberFormat="1" applyFont="1" applyFill="1" applyBorder="1" applyAlignment="1" applyProtection="1">
      <alignment horizontal="center" vertical="center"/>
      <protection locked="0" hidden="1"/>
    </xf>
    <xf numFmtId="1" fontId="47" fillId="0" borderId="1" xfId="0" applyNumberFormat="1" applyFont="1" applyFill="1" applyBorder="1" applyAlignment="1" applyProtection="1">
      <alignment horizontal="center" vertical="center"/>
      <protection locked="0" hidden="1"/>
    </xf>
    <xf numFmtId="1" fontId="47" fillId="28" borderId="1" xfId="0" applyNumberFormat="1" applyFont="1" applyFill="1" applyBorder="1" applyAlignment="1" applyProtection="1">
      <alignment horizontal="center" vertical="center"/>
      <protection locked="0" hidden="1"/>
    </xf>
    <xf numFmtId="1" fontId="47" fillId="0" borderId="1" xfId="0" applyNumberFormat="1" applyFont="1" applyBorder="1" applyAlignment="1" applyProtection="1">
      <alignment horizontal="center" vertical="center"/>
      <protection locked="0" hidden="1"/>
    </xf>
    <xf numFmtId="1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2" fillId="0" borderId="0" xfId="0" applyFont="1" applyProtection="1">
      <protection hidden="1"/>
    </xf>
    <xf numFmtId="1" fontId="1" fillId="0" borderId="0" xfId="0" applyNumberFormat="1" applyFont="1" applyAlignment="1" applyProtection="1">
      <alignment horizontal="center" vertical="top"/>
      <protection hidden="1"/>
    </xf>
    <xf numFmtId="0" fontId="49" fillId="0" borderId="0" xfId="0" applyFont="1" applyAlignment="1" applyProtection="1">
      <alignment vertical="top" wrapText="1"/>
      <protection hidden="1"/>
    </xf>
    <xf numFmtId="0" fontId="49" fillId="0" borderId="0" xfId="0" applyFont="1" applyAlignment="1" applyProtection="1">
      <alignment vertical="top"/>
      <protection hidden="1"/>
    </xf>
    <xf numFmtId="0" fontId="47" fillId="0" borderId="0" xfId="0" applyFont="1" applyAlignment="1" applyProtection="1">
      <alignment horizontal="center" vertical="center" wrapText="1"/>
      <protection hidden="1"/>
    </xf>
    <xf numFmtId="4" fontId="47" fillId="0" borderId="0" xfId="0" applyNumberFormat="1" applyFont="1" applyAlignment="1" applyProtection="1">
      <alignment horizontal="center" vertical="center" wrapText="1"/>
      <protection hidden="1"/>
    </xf>
    <xf numFmtId="4" fontId="1" fillId="0" borderId="1" xfId="0" applyNumberFormat="1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/>
      <protection locked="0" hidden="1"/>
    </xf>
    <xf numFmtId="1" fontId="1" fillId="0" borderId="1" xfId="0" applyNumberFormat="1" applyFont="1" applyBorder="1" applyAlignment="1" applyProtection="1">
      <alignment horizontal="center" vertical="center"/>
      <protection locked="0" hidden="1"/>
    </xf>
    <xf numFmtId="3" fontId="51" fillId="0" borderId="1" xfId="0" applyNumberFormat="1" applyFont="1" applyFill="1" applyBorder="1" applyAlignment="1" applyProtection="1">
      <alignment horizontal="center" vertical="center"/>
      <protection locked="0" hidden="1"/>
    </xf>
    <xf numFmtId="2" fontId="47" fillId="0" borderId="1" xfId="0" applyNumberFormat="1" applyFont="1" applyFill="1" applyBorder="1" applyAlignment="1" applyProtection="1">
      <alignment horizontal="center" vertical="center"/>
      <protection locked="0" hidden="1"/>
    </xf>
    <xf numFmtId="2" fontId="47" fillId="0" borderId="1" xfId="0" applyNumberFormat="1" applyFont="1" applyBorder="1" applyAlignment="1" applyProtection="1">
      <alignment horizontal="center" vertical="center"/>
      <protection locked="0" hidden="1"/>
    </xf>
    <xf numFmtId="1" fontId="1" fillId="0" borderId="0" xfId="0" applyNumberFormat="1" applyFont="1" applyAlignment="1" applyProtection="1">
      <alignment horizontal="center" vertical="center"/>
      <protection hidden="1"/>
    </xf>
    <xf numFmtId="0" fontId="47" fillId="0" borderId="0" xfId="0" applyFont="1" applyBorder="1" applyProtection="1">
      <protection hidden="1"/>
    </xf>
    <xf numFmtId="0" fontId="2" fillId="0" borderId="0" xfId="0" applyFont="1" applyBorder="1" applyAlignment="1" applyProtection="1">
      <alignment horizontal="center" vertical="top"/>
      <protection hidden="1"/>
    </xf>
    <xf numFmtId="0" fontId="47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47" fillId="0" borderId="1" xfId="0" applyFont="1" applyBorder="1" applyAlignment="1" applyProtection="1">
      <alignment horizontal="justify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4" fontId="47" fillId="0" borderId="1" xfId="0" applyNumberFormat="1" applyFont="1" applyBorder="1" applyAlignment="1" applyProtection="1">
      <alignment horizontal="center" vertical="center"/>
      <protection hidden="1"/>
    </xf>
    <xf numFmtId="1" fontId="46" fillId="28" borderId="1" xfId="0" applyNumberFormat="1" applyFont="1" applyFill="1" applyBorder="1" applyAlignment="1" applyProtection="1">
      <alignment horizontal="center" vertical="center"/>
      <protection hidden="1"/>
    </xf>
    <xf numFmtId="0" fontId="49" fillId="0" borderId="1" xfId="0" applyFont="1" applyBorder="1" applyAlignment="1">
      <alignment horizontal="center" vertical="center" wrapText="1"/>
    </xf>
    <xf numFmtId="4" fontId="45" fillId="27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left" vertical="center"/>
    </xf>
    <xf numFmtId="0" fontId="42" fillId="0" borderId="0" xfId="0" applyFont="1" applyBorder="1" applyAlignment="1" applyProtection="1">
      <alignment horizontal="left" vertical="top"/>
      <protection hidden="1"/>
    </xf>
    <xf numFmtId="0" fontId="2" fillId="0" borderId="0" xfId="0" applyFont="1" applyBorder="1" applyAlignment="1" applyProtection="1">
      <alignment horizontal="left" wrapText="1"/>
      <protection hidden="1"/>
    </xf>
    <xf numFmtId="165" fontId="4" fillId="3" borderId="11" xfId="0" applyNumberFormat="1" applyFont="1" applyFill="1" applyBorder="1" applyAlignment="1" applyProtection="1">
      <alignment horizontal="center" vertical="center" wrapText="1"/>
      <protection hidden="1"/>
    </xf>
    <xf numFmtId="165" fontId="4" fillId="3" borderId="12" xfId="0" applyNumberFormat="1" applyFont="1" applyFill="1" applyBorder="1" applyAlignment="1" applyProtection="1">
      <alignment horizontal="center" vertical="center" wrapText="1"/>
      <protection hidden="1"/>
    </xf>
    <xf numFmtId="165" fontId="4" fillId="3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4" fillId="0" borderId="1" xfId="0" applyFont="1" applyBorder="1" applyAlignment="1" applyProtection="1">
      <alignment horizontal="right" vertical="center"/>
      <protection hidden="1"/>
    </xf>
    <xf numFmtId="0" fontId="43" fillId="0" borderId="1" xfId="0" applyFont="1" applyBorder="1" applyAlignment="1" applyProtection="1">
      <alignment horizontal="right" vertical="center"/>
      <protection hidden="1"/>
    </xf>
    <xf numFmtId="0" fontId="54" fillId="0" borderId="1" xfId="0" applyFont="1" applyBorder="1" applyAlignment="1" applyProtection="1">
      <alignment horizontal="center" vertical="center"/>
      <protection hidden="1"/>
    </xf>
  </cellXfs>
  <cellStyles count="193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Poudarek1 2" xfId="15"/>
    <cellStyle name="40 % – Poudarek2 2" xfId="16"/>
    <cellStyle name="40 % – Poudarek3 2" xfId="17"/>
    <cellStyle name="40 % – Poudarek4 2" xfId="18"/>
    <cellStyle name="40 % – Poudarek5 2" xfId="19"/>
    <cellStyle name="40 % – Poudarek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 % – Poudarek1 2" xfId="27"/>
    <cellStyle name="60 % – Poudarek2 2" xfId="28"/>
    <cellStyle name="60 % – Poudarek3 2" xfId="29"/>
    <cellStyle name="60 % – Poudarek4 2" xfId="30"/>
    <cellStyle name="60 % – Poudarek5 2" xfId="31"/>
    <cellStyle name="60 % – Poudarek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 10" xfId="48"/>
    <cellStyle name="Comma 11" xfId="49"/>
    <cellStyle name="Comma 12" xfId="50"/>
    <cellStyle name="Comma 13" xfId="51"/>
    <cellStyle name="Comma 14" xfId="52"/>
    <cellStyle name="Comma 15" xfId="53"/>
    <cellStyle name="Comma 16" xfId="54"/>
    <cellStyle name="Comma 17" xfId="55"/>
    <cellStyle name="Comma 18" xfId="56"/>
    <cellStyle name="Comma 19" xfId="57"/>
    <cellStyle name="Comma 2" xfId="58"/>
    <cellStyle name="Comma 20" xfId="59"/>
    <cellStyle name="Comma 21" xfId="60"/>
    <cellStyle name="Comma 22" xfId="61"/>
    <cellStyle name="Comma 23" xfId="62"/>
    <cellStyle name="Comma 24" xfId="63"/>
    <cellStyle name="Comma 25" xfId="64"/>
    <cellStyle name="Comma 26" xfId="65"/>
    <cellStyle name="Comma 27" xfId="66"/>
    <cellStyle name="Comma 28" xfId="67"/>
    <cellStyle name="Comma 29" xfId="68"/>
    <cellStyle name="Comma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0" xfId="81"/>
    <cellStyle name="Comma 5" xfId="82"/>
    <cellStyle name="Comma 6" xfId="83"/>
    <cellStyle name="Comma 7" xfId="84"/>
    <cellStyle name="Comma 8" xfId="85"/>
    <cellStyle name="Comma 9" xfId="86"/>
    <cellStyle name="Currency 10" xfId="87"/>
    <cellStyle name="Currency 11" xfId="88"/>
    <cellStyle name="Currency 12" xfId="89"/>
    <cellStyle name="Currency 13" xfId="90"/>
    <cellStyle name="Currency 14" xfId="91"/>
    <cellStyle name="Currency 15" xfId="92"/>
    <cellStyle name="Currency 16" xfId="93"/>
    <cellStyle name="Currency 17" xfId="94"/>
    <cellStyle name="Currency 18" xfId="95"/>
    <cellStyle name="Currency 19" xfId="96"/>
    <cellStyle name="Currency 2" xfId="97"/>
    <cellStyle name="Currency 20" xfId="98"/>
    <cellStyle name="Currency 21" xfId="99"/>
    <cellStyle name="Currency 22" xfId="100"/>
    <cellStyle name="Currency 23" xfId="101"/>
    <cellStyle name="Currency 24" xfId="102"/>
    <cellStyle name="Currency 25" xfId="103"/>
    <cellStyle name="Currency 26" xfId="104"/>
    <cellStyle name="Currency 27" xfId="105"/>
    <cellStyle name="Currency 28" xfId="106"/>
    <cellStyle name="Currency 29" xfId="107"/>
    <cellStyle name="Currency 3" xfId="108"/>
    <cellStyle name="Currency 30" xfId="109"/>
    <cellStyle name="Currency 31" xfId="110"/>
    <cellStyle name="Currency 4" xfId="111"/>
    <cellStyle name="Currency 5" xfId="112"/>
    <cellStyle name="Currency 6" xfId="113"/>
    <cellStyle name="Currency 7" xfId="114"/>
    <cellStyle name="Currency 8" xfId="115"/>
    <cellStyle name="Currency 9" xfId="116"/>
    <cellStyle name="Dobro 2" xfId="117"/>
    <cellStyle name="Explanatory Text" xfId="118"/>
    <cellStyle name="Good" xfId="119"/>
    <cellStyle name="Heading 1" xfId="120"/>
    <cellStyle name="Heading 2" xfId="121"/>
    <cellStyle name="Heading 3" xfId="122"/>
    <cellStyle name="Heading 4" xfId="123"/>
    <cellStyle name="Input" xfId="124"/>
    <cellStyle name="Izhod 2" xfId="125"/>
    <cellStyle name="Linked Cell" xfId="126"/>
    <cellStyle name="Naslov 1 2" xfId="128"/>
    <cellStyle name="Naslov 2 2" xfId="129"/>
    <cellStyle name="Naslov 3 2" xfId="130"/>
    <cellStyle name="Naslov 4 2" xfId="131"/>
    <cellStyle name="Naslov 5" xfId="127"/>
    <cellStyle name="Navadno" xfId="0" builtinId="0"/>
    <cellStyle name="Navadno 2" xfId="2"/>
    <cellStyle name="Neutral" xfId="132"/>
    <cellStyle name="Nevtralno 2" xfId="133"/>
    <cellStyle name="Normal 10" xfId="134"/>
    <cellStyle name="Normal 11" xfId="135"/>
    <cellStyle name="Normal 12" xfId="136"/>
    <cellStyle name="Normal 13" xfId="137"/>
    <cellStyle name="Normal 14" xfId="138"/>
    <cellStyle name="Normal 15" xfId="139"/>
    <cellStyle name="Normal 16" xfId="140"/>
    <cellStyle name="Normal 17" xfId="141"/>
    <cellStyle name="Normal 18" xfId="142"/>
    <cellStyle name="Normal 19" xfId="143"/>
    <cellStyle name="Normal 2" xfId="144"/>
    <cellStyle name="Normal 20" xfId="145"/>
    <cellStyle name="Normal 21" xfId="146"/>
    <cellStyle name="Normal 22" xfId="147"/>
    <cellStyle name="Normal 23" xfId="148"/>
    <cellStyle name="Normal 24" xfId="149"/>
    <cellStyle name="Normal 25" xfId="150"/>
    <cellStyle name="Normal 26" xfId="151"/>
    <cellStyle name="Normal 27" xfId="152"/>
    <cellStyle name="Normal 28" xfId="153"/>
    <cellStyle name="Normal 29" xfId="154"/>
    <cellStyle name="Normal 3" xfId="155"/>
    <cellStyle name="Normal 30" xfId="156"/>
    <cellStyle name="Normal 31" xfId="157"/>
    <cellStyle name="Normal 32" xfId="158"/>
    <cellStyle name="Normal 33" xfId="159"/>
    <cellStyle name="Normal 34" xfId="160"/>
    <cellStyle name="Normal 35" xfId="161"/>
    <cellStyle name="Normal 36" xfId="162"/>
    <cellStyle name="Normal 37" xfId="163"/>
    <cellStyle name="Normal 38" xfId="164"/>
    <cellStyle name="Normal 39" xfId="165"/>
    <cellStyle name="Normal 4" xfId="166"/>
    <cellStyle name="Normal 40" xfId="167"/>
    <cellStyle name="Normal 5" xfId="168"/>
    <cellStyle name="Normal 6" xfId="169"/>
    <cellStyle name="Normal 7" xfId="170"/>
    <cellStyle name="Normal 8" xfId="171"/>
    <cellStyle name="Normal 9" xfId="172"/>
    <cellStyle name="Note" xfId="173"/>
    <cellStyle name="Opomba 2" xfId="174"/>
    <cellStyle name="Opozorilo 2" xfId="175"/>
    <cellStyle name="Output" xfId="176"/>
    <cellStyle name="Pojasnjevalno besedilo 2" xfId="177"/>
    <cellStyle name="Poudarek1 2" xfId="178"/>
    <cellStyle name="Poudarek2 2" xfId="179"/>
    <cellStyle name="Poudarek3 2" xfId="180"/>
    <cellStyle name="Poudarek4 2" xfId="181"/>
    <cellStyle name="Poudarek5 2" xfId="182"/>
    <cellStyle name="Poudarek6 2" xfId="183"/>
    <cellStyle name="Povezana celica 2" xfId="184"/>
    <cellStyle name="Preveri celico 2" xfId="185"/>
    <cellStyle name="Računanje 2" xfId="186"/>
    <cellStyle name="Slabo 2" xfId="187"/>
    <cellStyle name="Title" xfId="188"/>
    <cellStyle name="Total" xfId="189"/>
    <cellStyle name="Vejica 2" xfId="1"/>
    <cellStyle name="Vnos 2" xfId="190"/>
    <cellStyle name="Vsota 2" xfId="191"/>
    <cellStyle name="Warning Text" xfId="1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367198</xdr:colOff>
      <xdr:row>8</xdr:row>
      <xdr:rowOff>70925</xdr:rowOff>
    </xdr:from>
    <xdr:to>
      <xdr:col>3</xdr:col>
      <xdr:colOff>1367117</xdr:colOff>
      <xdr:row>8</xdr:row>
      <xdr:rowOff>1412379</xdr:rowOff>
    </xdr:to>
    <xdr:pic>
      <xdr:nvPicPr>
        <xdr:cNvPr id="12" name="Slika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36639" y="2962043"/>
          <a:ext cx="999919" cy="1341454"/>
        </a:xfrm>
        <a:prstGeom prst="rect">
          <a:avLst/>
        </a:prstGeom>
      </xdr:spPr>
    </xdr:pic>
    <xdr:clientData/>
  </xdr:twoCellAnchor>
  <xdr:twoCellAnchor editAs="oneCell">
    <xdr:from>
      <xdr:col>3</xdr:col>
      <xdr:colOff>623703</xdr:colOff>
      <xdr:row>10</xdr:row>
      <xdr:rowOff>67236</xdr:rowOff>
    </xdr:from>
    <xdr:to>
      <xdr:col>3</xdr:col>
      <xdr:colOff>1492414</xdr:colOff>
      <xdr:row>10</xdr:row>
      <xdr:rowOff>1195902</xdr:rowOff>
    </xdr:to>
    <xdr:pic>
      <xdr:nvPicPr>
        <xdr:cNvPr id="14" name="Slika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3144" y="5771030"/>
          <a:ext cx="868711" cy="1128666"/>
        </a:xfrm>
        <a:prstGeom prst="rect">
          <a:avLst/>
        </a:prstGeom>
      </xdr:spPr>
    </xdr:pic>
    <xdr:clientData/>
  </xdr:twoCellAnchor>
  <xdr:twoCellAnchor editAs="oneCell">
    <xdr:from>
      <xdr:col>3</xdr:col>
      <xdr:colOff>633134</xdr:colOff>
      <xdr:row>9</xdr:row>
      <xdr:rowOff>56028</xdr:rowOff>
    </xdr:from>
    <xdr:to>
      <xdr:col>3</xdr:col>
      <xdr:colOff>1460645</xdr:colOff>
      <xdr:row>9</xdr:row>
      <xdr:rowOff>1212550</xdr:rowOff>
    </xdr:to>
    <xdr:pic>
      <xdr:nvPicPr>
        <xdr:cNvPr id="17" name="Slika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2575" y="4370293"/>
          <a:ext cx="827511" cy="1156522"/>
        </a:xfrm>
        <a:prstGeom prst="rect">
          <a:avLst/>
        </a:prstGeom>
      </xdr:spPr>
    </xdr:pic>
    <xdr:clientData/>
  </xdr:twoCellAnchor>
  <xdr:twoCellAnchor editAs="oneCell">
    <xdr:from>
      <xdr:col>3</xdr:col>
      <xdr:colOff>268941</xdr:colOff>
      <xdr:row>6</xdr:row>
      <xdr:rowOff>112059</xdr:rowOff>
    </xdr:from>
    <xdr:to>
      <xdr:col>3</xdr:col>
      <xdr:colOff>1165412</xdr:colOff>
      <xdr:row>7</xdr:row>
      <xdr:rowOff>1264136</xdr:rowOff>
    </xdr:to>
    <xdr:pic>
      <xdr:nvPicPr>
        <xdr:cNvPr id="16" name="Slika 15" descr="https://www.ergovision-office.com/wp-content/uploads/2023/04/erg-pro-1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38382" y="1456765"/>
          <a:ext cx="896471" cy="13089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26"/>
  <sheetViews>
    <sheetView zoomScale="85" zoomScaleNormal="85" zoomScaleSheetLayoutView="90" workbookViewId="0">
      <pane xSplit="5" ySplit="7" topLeftCell="F8" activePane="bottomRight" state="frozen"/>
      <selection pane="topRight" activeCell="E1" sqref="E1"/>
      <selection pane="bottomLeft" activeCell="A14" sqref="A14"/>
      <selection pane="bottomRight" activeCell="I22" sqref="I22"/>
    </sheetView>
  </sheetViews>
  <sheetFormatPr defaultRowHeight="12.75" x14ac:dyDescent="0.2"/>
  <cols>
    <col min="1" max="1" width="9.140625" style="3"/>
    <col min="2" max="2" width="8.42578125" style="6" bestFit="1" customWidth="1"/>
    <col min="3" max="3" width="38" style="3" customWidth="1"/>
    <col min="4" max="4" width="25.140625" style="3" customWidth="1"/>
    <col min="5" max="5" width="8.7109375" style="2" customWidth="1"/>
    <col min="6" max="6" width="9.85546875" style="2" bestFit="1" customWidth="1"/>
    <col min="7" max="7" width="12.5703125" style="3" customWidth="1"/>
    <col min="8" max="8" width="9.7109375" style="3" customWidth="1"/>
    <col min="9" max="9" width="8.5703125" style="3" customWidth="1"/>
    <col min="10" max="10" width="9.28515625" style="3" customWidth="1"/>
    <col min="11" max="11" width="11.7109375" style="3" bestFit="1" customWidth="1"/>
    <col min="12" max="13" width="9.28515625" style="3" bestFit="1" customWidth="1"/>
    <col min="14" max="14" width="9.140625" style="3"/>
    <col min="15" max="15" width="19.42578125" style="3" customWidth="1"/>
    <col min="16" max="16384" width="9.140625" style="3"/>
  </cols>
  <sheetData>
    <row r="1" spans="2:25" s="13" customFormat="1" x14ac:dyDescent="0.2">
      <c r="B1" s="89"/>
      <c r="C1" s="89"/>
      <c r="D1" s="37"/>
      <c r="E1" s="14"/>
      <c r="F1" s="14"/>
    </row>
    <row r="2" spans="2:25" s="13" customFormat="1" x14ac:dyDescent="0.2">
      <c r="B2" s="90"/>
      <c r="C2" s="90"/>
      <c r="D2" s="33"/>
      <c r="E2" s="34"/>
      <c r="F2" s="14"/>
    </row>
    <row r="3" spans="2:25" s="13" customFormat="1" ht="15.75" x14ac:dyDescent="0.25">
      <c r="B3" s="35" t="s">
        <v>93</v>
      </c>
      <c r="C3" s="35"/>
      <c r="D3" s="35"/>
      <c r="E3" s="35"/>
      <c r="F3" s="14"/>
    </row>
    <row r="4" spans="2:25" s="13" customFormat="1" ht="15.75" x14ac:dyDescent="0.25">
      <c r="B4" s="36"/>
      <c r="C4" s="24"/>
      <c r="D4" s="35"/>
      <c r="E4" s="35"/>
      <c r="F4" s="14"/>
    </row>
    <row r="5" spans="2:25" ht="12" customHeight="1" x14ac:dyDescent="0.2"/>
    <row r="6" spans="2:25" ht="36.75" customHeight="1" x14ac:dyDescent="0.2">
      <c r="B6" s="1" t="s">
        <v>2</v>
      </c>
      <c r="C6" s="1" t="s">
        <v>5</v>
      </c>
      <c r="D6" s="1" t="s">
        <v>4</v>
      </c>
      <c r="E6" s="1" t="s">
        <v>0</v>
      </c>
      <c r="F6" s="1" t="s">
        <v>3</v>
      </c>
      <c r="G6" s="25" t="s">
        <v>7</v>
      </c>
      <c r="H6" s="25" t="s">
        <v>6</v>
      </c>
      <c r="I6" s="91" t="s">
        <v>99</v>
      </c>
      <c r="J6" s="92"/>
      <c r="K6" s="92"/>
      <c r="L6" s="92"/>
      <c r="M6" s="92"/>
      <c r="N6" s="93"/>
    </row>
    <row r="7" spans="2:25" s="9" customFormat="1" x14ac:dyDescent="0.2">
      <c r="B7" s="23">
        <v>1</v>
      </c>
      <c r="C7" s="8">
        <v>2</v>
      </c>
      <c r="D7" s="23">
        <v>3</v>
      </c>
      <c r="E7" s="8">
        <v>4</v>
      </c>
      <c r="F7" s="23">
        <v>7</v>
      </c>
      <c r="G7" s="8">
        <v>8</v>
      </c>
      <c r="H7" s="23">
        <v>9</v>
      </c>
      <c r="I7" s="8">
        <v>10</v>
      </c>
      <c r="J7" s="23">
        <v>11</v>
      </c>
      <c r="K7" s="8">
        <v>12</v>
      </c>
      <c r="L7" s="23">
        <v>13</v>
      </c>
      <c r="M7" s="8">
        <v>14</v>
      </c>
      <c r="N7" s="8">
        <v>16</v>
      </c>
    </row>
    <row r="8" spans="2:25" ht="109.5" customHeight="1" x14ac:dyDescent="0.2">
      <c r="B8" s="10">
        <v>1</v>
      </c>
      <c r="C8" s="81" t="s">
        <v>8</v>
      </c>
      <c r="D8" s="11"/>
      <c r="E8" s="7" t="s">
        <v>1</v>
      </c>
      <c r="F8" s="27">
        <f>SUM(G8:N8)</f>
        <v>2472</v>
      </c>
      <c r="G8" s="28">
        <v>2061</v>
      </c>
      <c r="H8" s="29">
        <v>177</v>
      </c>
      <c r="I8" s="29">
        <v>137</v>
      </c>
      <c r="J8" s="30">
        <v>48</v>
      </c>
      <c r="K8" s="30">
        <v>12</v>
      </c>
      <c r="L8" s="29">
        <v>22</v>
      </c>
      <c r="M8" s="29">
        <v>10</v>
      </c>
      <c r="N8" s="7">
        <v>5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</row>
    <row r="9" spans="2:25" ht="111.75" customHeight="1" x14ac:dyDescent="0.2">
      <c r="B9" s="10">
        <v>2</v>
      </c>
      <c r="C9" s="81" t="s">
        <v>91</v>
      </c>
      <c r="D9" s="12"/>
      <c r="E9" s="7" t="s">
        <v>1</v>
      </c>
      <c r="F9" s="27">
        <f>SUM(G9:N9)</f>
        <v>795</v>
      </c>
      <c r="G9" s="31">
        <v>442</v>
      </c>
      <c r="H9" s="29">
        <v>275</v>
      </c>
      <c r="I9" s="29">
        <v>40</v>
      </c>
      <c r="J9" s="30">
        <v>0</v>
      </c>
      <c r="K9" s="30">
        <v>10</v>
      </c>
      <c r="L9" s="29">
        <v>0</v>
      </c>
      <c r="M9" s="29">
        <v>28</v>
      </c>
      <c r="N9" s="7">
        <v>0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2:25" s="22" customFormat="1" ht="109.5" customHeight="1" x14ac:dyDescent="0.2">
      <c r="B10" s="10">
        <v>3</v>
      </c>
      <c r="C10" s="82" t="s">
        <v>94</v>
      </c>
      <c r="D10" s="21"/>
      <c r="E10" s="7" t="s">
        <v>1</v>
      </c>
      <c r="F10" s="27">
        <f>SUM(G10:N10)</f>
        <v>150</v>
      </c>
      <c r="G10" s="31">
        <v>0</v>
      </c>
      <c r="H10" s="32">
        <v>150</v>
      </c>
      <c r="I10" s="32">
        <v>0</v>
      </c>
      <c r="J10" s="30">
        <v>0</v>
      </c>
      <c r="K10" s="30">
        <v>0</v>
      </c>
      <c r="L10" s="32">
        <v>0</v>
      </c>
      <c r="M10" s="32">
        <v>0</v>
      </c>
      <c r="N10" s="38">
        <v>0</v>
      </c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2:25" s="22" customFormat="1" ht="108.75" customHeight="1" x14ac:dyDescent="0.2">
      <c r="B11" s="10">
        <v>4</v>
      </c>
      <c r="C11" s="83" t="s">
        <v>92</v>
      </c>
      <c r="D11" s="21"/>
      <c r="E11" s="7" t="s">
        <v>1</v>
      </c>
      <c r="F11" s="27">
        <f>SUM(G11:N11)</f>
        <v>348</v>
      </c>
      <c r="G11" s="31">
        <v>338</v>
      </c>
      <c r="H11" s="32">
        <v>10</v>
      </c>
      <c r="I11" s="32">
        <v>0</v>
      </c>
      <c r="J11" s="30">
        <v>0</v>
      </c>
      <c r="K11" s="30">
        <v>0</v>
      </c>
      <c r="L11" s="32">
        <v>0</v>
      </c>
      <c r="M11" s="32">
        <v>0</v>
      </c>
      <c r="N11" s="38">
        <v>0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2:25" x14ac:dyDescent="0.2">
      <c r="B12" s="16"/>
      <c r="C12" s="5"/>
      <c r="D12" s="5"/>
      <c r="E12" s="4"/>
      <c r="F12" s="3"/>
    </row>
    <row r="13" spans="2:25" x14ac:dyDescent="0.2">
      <c r="B13" s="16"/>
    </row>
    <row r="14" spans="2:25" x14ac:dyDescent="0.2">
      <c r="B14" s="16"/>
    </row>
    <row r="15" spans="2:25" x14ac:dyDescent="0.2">
      <c r="B15" s="16"/>
    </row>
    <row r="16" spans="2:25" x14ac:dyDescent="0.2">
      <c r="B16" s="16"/>
      <c r="C16" s="17"/>
      <c r="D16" s="17"/>
    </row>
    <row r="17" spans="2:5" x14ac:dyDescent="0.2">
      <c r="B17" s="16"/>
      <c r="C17" s="18"/>
      <c r="D17" s="18"/>
    </row>
    <row r="18" spans="2:5" x14ac:dyDescent="0.2">
      <c r="B18" s="16"/>
      <c r="C18" s="19"/>
      <c r="D18" s="19"/>
    </row>
    <row r="19" spans="2:5" x14ac:dyDescent="0.2">
      <c r="B19" s="16"/>
      <c r="C19" s="19"/>
      <c r="D19" s="19"/>
    </row>
    <row r="21" spans="2:5" x14ac:dyDescent="0.2">
      <c r="C21" s="15"/>
      <c r="D21" s="15"/>
    </row>
    <row r="22" spans="2:5" x14ac:dyDescent="0.2">
      <c r="B22" s="16"/>
    </row>
    <row r="23" spans="2:5" x14ac:dyDescent="0.2">
      <c r="B23" s="16"/>
    </row>
    <row r="24" spans="2:5" x14ac:dyDescent="0.2">
      <c r="B24" s="16"/>
    </row>
    <row r="25" spans="2:5" x14ac:dyDescent="0.2">
      <c r="B25" s="16"/>
      <c r="E25" s="20"/>
    </row>
    <row r="26" spans="2:5" x14ac:dyDescent="0.2">
      <c r="B26" s="16"/>
      <c r="C26" s="18"/>
      <c r="D26" s="18"/>
    </row>
  </sheetData>
  <sheetProtection selectLockedCells="1"/>
  <mergeCells count="3">
    <mergeCell ref="B1:C1"/>
    <mergeCell ref="B2:C2"/>
    <mergeCell ref="I6:N6"/>
  </mergeCells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24"/>
  <sheetViews>
    <sheetView tabSelected="1" zoomScale="55" zoomScaleNormal="55" workbookViewId="0">
      <selection activeCell="U52" sqref="U52"/>
    </sheetView>
  </sheetViews>
  <sheetFormatPr defaultColWidth="9.140625" defaultRowHeight="12.75" x14ac:dyDescent="0.2"/>
  <cols>
    <col min="1" max="1" width="6.5703125" style="41" customWidth="1"/>
    <col min="2" max="2" width="27.85546875" style="42" customWidth="1"/>
    <col min="3" max="3" width="64.140625" style="41" customWidth="1"/>
    <col min="4" max="4" width="12.42578125" style="39" customWidth="1"/>
    <col min="5" max="5" width="30.140625" style="40" customWidth="1"/>
    <col min="6" max="14" width="12.85546875" style="41" bestFit="1" customWidth="1"/>
    <col min="15" max="16" width="12.42578125" style="41" bestFit="1" customWidth="1"/>
    <col min="17" max="17" width="14.5703125" style="41" bestFit="1" customWidth="1"/>
    <col min="18" max="18" width="15.42578125" style="41" customWidth="1"/>
    <col min="19" max="19" width="16.28515625" style="41" bestFit="1" customWidth="1"/>
    <col min="20" max="20" width="15.7109375" style="41" bestFit="1" customWidth="1"/>
    <col min="21" max="21" width="16.5703125" style="41" bestFit="1" customWidth="1"/>
    <col min="22" max="23" width="16.28515625" style="41" bestFit="1" customWidth="1"/>
    <col min="24" max="24" width="12.28515625" style="41" bestFit="1" customWidth="1"/>
    <col min="25" max="25" width="12.42578125" style="41" bestFit="1" customWidth="1"/>
    <col min="26" max="26" width="12.28515625" style="41" bestFit="1" customWidth="1"/>
    <col min="27" max="27" width="16.7109375" style="41" bestFit="1" customWidth="1"/>
    <col min="28" max="28" width="12.85546875" style="41" bestFit="1" customWidth="1"/>
    <col min="29" max="29" width="19.5703125" style="41" bestFit="1" customWidth="1"/>
    <col min="30" max="30" width="21.7109375" style="41" bestFit="1" customWidth="1"/>
    <col min="31" max="33" width="12.85546875" style="41" bestFit="1" customWidth="1"/>
    <col min="34" max="34" width="21.85546875" style="41" bestFit="1" customWidth="1"/>
    <col min="35" max="35" width="15.7109375" style="41" bestFit="1" customWidth="1"/>
    <col min="36" max="36" width="18.140625" style="41" bestFit="1" customWidth="1"/>
    <col min="37" max="37" width="11" style="41" bestFit="1" customWidth="1"/>
    <col min="38" max="38" width="19.140625" style="41" bestFit="1" customWidth="1"/>
    <col min="39" max="39" width="12.85546875" style="41" bestFit="1" customWidth="1"/>
    <col min="40" max="40" width="14.42578125" style="41" bestFit="1" customWidth="1"/>
    <col min="41" max="43" width="12.42578125" style="41" bestFit="1" customWidth="1"/>
    <col min="44" max="44" width="12.85546875" style="41" bestFit="1" customWidth="1"/>
    <col min="45" max="45" width="12.42578125" style="41" bestFit="1" customWidth="1"/>
    <col min="46" max="46" width="12.85546875" style="41" bestFit="1" customWidth="1"/>
    <col min="47" max="47" width="11.7109375" style="41" bestFit="1" customWidth="1"/>
    <col min="48" max="48" width="14.7109375" style="41" bestFit="1" customWidth="1"/>
    <col min="49" max="49" width="32.28515625" style="41" bestFit="1" customWidth="1"/>
    <col min="50" max="50" width="19" style="41" bestFit="1" customWidth="1"/>
    <col min="51" max="51" width="14.5703125" style="41" bestFit="1" customWidth="1"/>
    <col min="52" max="52" width="15" style="41" bestFit="1" customWidth="1"/>
    <col min="53" max="53" width="12.28515625" style="41" bestFit="1" customWidth="1"/>
    <col min="54" max="54" width="15.28515625" style="41" bestFit="1" customWidth="1"/>
    <col min="55" max="55" width="9.5703125" style="41" bestFit="1" customWidth="1"/>
    <col min="56" max="56" width="9.140625" style="41"/>
    <col min="57" max="57" width="15" style="41" customWidth="1"/>
    <col min="58" max="58" width="19.7109375" style="41" customWidth="1"/>
    <col min="59" max="59" width="8.85546875" style="41" bestFit="1" customWidth="1"/>
    <col min="60" max="60" width="13.85546875" style="41" customWidth="1"/>
    <col min="61" max="61" width="11.5703125" style="41" bestFit="1" customWidth="1"/>
    <col min="62" max="62" width="15.28515625" style="41" bestFit="1" customWidth="1"/>
    <col min="63" max="64" width="15.5703125" style="41" customWidth="1"/>
    <col min="65" max="65" width="13.5703125" style="41" bestFit="1" customWidth="1"/>
    <col min="66" max="66" width="15.5703125" style="41" customWidth="1"/>
    <col min="67" max="68" width="9.140625" style="41"/>
    <col min="69" max="70" width="13.28515625" style="41" customWidth="1"/>
    <col min="71" max="71" width="12.7109375" style="41" customWidth="1"/>
    <col min="72" max="72" width="14.85546875" style="41" customWidth="1"/>
    <col min="73" max="16384" width="9.140625" style="41"/>
  </cols>
  <sheetData>
    <row r="1" spans="2:72" ht="15.75" x14ac:dyDescent="0.25">
      <c r="B1" s="94" t="s">
        <v>64</v>
      </c>
      <c r="C1" s="94"/>
    </row>
    <row r="3" spans="2:72" s="39" customFormat="1" ht="38.25" x14ac:dyDescent="0.25">
      <c r="B3" s="43"/>
      <c r="C3" s="43"/>
      <c r="D3" s="43"/>
      <c r="E3" s="87" t="s">
        <v>9</v>
      </c>
      <c r="F3" s="68" t="s">
        <v>63</v>
      </c>
      <c r="G3" s="68" t="s">
        <v>73</v>
      </c>
      <c r="H3" s="68" t="s">
        <v>73</v>
      </c>
      <c r="I3" s="68" t="s">
        <v>73</v>
      </c>
      <c r="J3" s="68" t="s">
        <v>73</v>
      </c>
      <c r="K3" s="68" t="s">
        <v>73</v>
      </c>
      <c r="L3" s="68" t="s">
        <v>73</v>
      </c>
      <c r="M3" s="68" t="s">
        <v>73</v>
      </c>
      <c r="N3" s="68" t="s">
        <v>73</v>
      </c>
      <c r="O3" s="68" t="s">
        <v>74</v>
      </c>
      <c r="P3" s="68" t="s">
        <v>74</v>
      </c>
      <c r="Q3" s="68" t="s">
        <v>75</v>
      </c>
      <c r="R3" s="68" t="s">
        <v>74</v>
      </c>
      <c r="S3" s="68" t="s">
        <v>76</v>
      </c>
      <c r="T3" s="68" t="s">
        <v>77</v>
      </c>
      <c r="U3" s="68" t="s">
        <v>80</v>
      </c>
      <c r="V3" s="68" t="s">
        <v>79</v>
      </c>
      <c r="W3" s="68" t="s">
        <v>79</v>
      </c>
      <c r="X3" s="68" t="s">
        <v>114</v>
      </c>
      <c r="Y3" s="68" t="s">
        <v>34</v>
      </c>
      <c r="Z3" s="44" t="s">
        <v>65</v>
      </c>
      <c r="AA3" s="44" t="s">
        <v>66</v>
      </c>
      <c r="AB3" s="44" t="s">
        <v>44</v>
      </c>
      <c r="AC3" s="44" t="s">
        <v>67</v>
      </c>
      <c r="AD3" s="44" t="s">
        <v>68</v>
      </c>
      <c r="AE3" s="44" t="s">
        <v>73</v>
      </c>
      <c r="AF3" s="44" t="s">
        <v>73</v>
      </c>
      <c r="AG3" s="68" t="s">
        <v>73</v>
      </c>
      <c r="AH3" s="68" t="s">
        <v>34</v>
      </c>
      <c r="AI3" s="68" t="s">
        <v>35</v>
      </c>
      <c r="AJ3" s="68" t="s">
        <v>36</v>
      </c>
      <c r="AK3" s="68" t="s">
        <v>37</v>
      </c>
      <c r="AL3" s="68" t="s">
        <v>38</v>
      </c>
      <c r="AM3" s="68" t="s">
        <v>39</v>
      </c>
      <c r="AN3" s="68" t="s">
        <v>40</v>
      </c>
      <c r="AO3" s="68" t="s">
        <v>41</v>
      </c>
      <c r="AP3" s="68" t="s">
        <v>42</v>
      </c>
      <c r="AQ3" s="68" t="s">
        <v>43</v>
      </c>
      <c r="AR3" s="68" t="s">
        <v>44</v>
      </c>
      <c r="AS3" s="68" t="s">
        <v>45</v>
      </c>
      <c r="AT3" s="68" t="s">
        <v>46</v>
      </c>
      <c r="AU3" s="68" t="s">
        <v>47</v>
      </c>
      <c r="AV3" s="44" t="s">
        <v>102</v>
      </c>
      <c r="AW3" s="44" t="s">
        <v>101</v>
      </c>
      <c r="AX3" s="44" t="s">
        <v>95</v>
      </c>
      <c r="AY3" s="44" t="s">
        <v>96</v>
      </c>
      <c r="AZ3" s="84" t="s">
        <v>97</v>
      </c>
      <c r="BA3" s="44" t="s">
        <v>100</v>
      </c>
      <c r="BB3" s="44" t="s">
        <v>85</v>
      </c>
      <c r="BC3" s="44" t="s">
        <v>108</v>
      </c>
      <c r="BD3" s="44" t="s">
        <v>10</v>
      </c>
      <c r="BE3" s="44" t="s">
        <v>107</v>
      </c>
      <c r="BF3" s="44" t="s">
        <v>106</v>
      </c>
      <c r="BG3" s="44" t="s">
        <v>11</v>
      </c>
      <c r="BH3" s="44" t="s">
        <v>105</v>
      </c>
      <c r="BI3" s="86" t="s">
        <v>104</v>
      </c>
      <c r="BJ3" s="45" t="s">
        <v>103</v>
      </c>
      <c r="BK3" s="45" t="s">
        <v>109</v>
      </c>
      <c r="BL3" s="44" t="s">
        <v>10</v>
      </c>
      <c r="BM3" s="68" t="s">
        <v>110</v>
      </c>
      <c r="BN3" s="80" t="s">
        <v>82</v>
      </c>
      <c r="BO3" s="80" t="s">
        <v>83</v>
      </c>
      <c r="BP3" s="80" t="s">
        <v>84</v>
      </c>
      <c r="BQ3" s="80" t="s">
        <v>85</v>
      </c>
      <c r="BR3" s="80" t="s">
        <v>86</v>
      </c>
      <c r="BS3" s="80" t="s">
        <v>87</v>
      </c>
      <c r="BT3" s="80" t="s">
        <v>98</v>
      </c>
    </row>
    <row r="4" spans="2:72" ht="25.5" x14ac:dyDescent="0.2">
      <c r="E4" s="87" t="s">
        <v>12</v>
      </c>
      <c r="F4" s="47" t="s">
        <v>48</v>
      </c>
      <c r="G4" s="47" t="s">
        <v>48</v>
      </c>
      <c r="H4" s="47" t="s">
        <v>48</v>
      </c>
      <c r="I4" s="47" t="s">
        <v>48</v>
      </c>
      <c r="J4" s="47" t="s">
        <v>48</v>
      </c>
      <c r="K4" s="47" t="s">
        <v>48</v>
      </c>
      <c r="L4" s="47" t="s">
        <v>48</v>
      </c>
      <c r="M4" s="47" t="s">
        <v>48</v>
      </c>
      <c r="N4" s="47" t="s">
        <v>48</v>
      </c>
      <c r="O4" s="47" t="s">
        <v>48</v>
      </c>
      <c r="P4" s="47" t="s">
        <v>48</v>
      </c>
      <c r="Q4" s="47" t="s">
        <v>48</v>
      </c>
      <c r="R4" s="47" t="s">
        <v>48</v>
      </c>
      <c r="S4" s="47" t="s">
        <v>48</v>
      </c>
      <c r="T4" s="47" t="s">
        <v>78</v>
      </c>
      <c r="U4" s="47" t="s">
        <v>48</v>
      </c>
      <c r="V4" s="47" t="s">
        <v>48</v>
      </c>
      <c r="W4" s="47" t="s">
        <v>48</v>
      </c>
      <c r="X4" s="47" t="s">
        <v>48</v>
      </c>
      <c r="Y4" s="47" t="s">
        <v>48</v>
      </c>
      <c r="Z4" s="47" t="s">
        <v>48</v>
      </c>
      <c r="AA4" s="47" t="s">
        <v>69</v>
      </c>
      <c r="AB4" s="47" t="s">
        <v>70</v>
      </c>
      <c r="AC4" s="47" t="s">
        <v>71</v>
      </c>
      <c r="AD4" s="47" t="s">
        <v>72</v>
      </c>
      <c r="AE4" s="47" t="s">
        <v>48</v>
      </c>
      <c r="AF4" s="47" t="s">
        <v>48</v>
      </c>
      <c r="AG4" s="47" t="s">
        <v>48</v>
      </c>
      <c r="AH4" s="47" t="s">
        <v>48</v>
      </c>
      <c r="AI4" s="47" t="s">
        <v>48</v>
      </c>
      <c r="AJ4" s="47" t="s">
        <v>49</v>
      </c>
      <c r="AK4" s="47" t="s">
        <v>50</v>
      </c>
      <c r="AL4" s="47" t="s">
        <v>51</v>
      </c>
      <c r="AM4" s="47" t="s">
        <v>52</v>
      </c>
      <c r="AN4" s="47" t="s">
        <v>53</v>
      </c>
      <c r="AO4" s="48" t="s">
        <v>54</v>
      </c>
      <c r="AP4" s="47" t="s">
        <v>55</v>
      </c>
      <c r="AQ4" s="47" t="s">
        <v>56</v>
      </c>
      <c r="AR4" s="48" t="s">
        <v>57</v>
      </c>
      <c r="AS4" s="47" t="s">
        <v>58</v>
      </c>
      <c r="AT4" s="47" t="s">
        <v>59</v>
      </c>
      <c r="AU4" s="47" t="s">
        <v>60</v>
      </c>
      <c r="AV4" s="52" t="s">
        <v>13</v>
      </c>
      <c r="AW4" s="52" t="s">
        <v>14</v>
      </c>
      <c r="AX4" s="47" t="s">
        <v>15</v>
      </c>
      <c r="AY4" s="47" t="s">
        <v>16</v>
      </c>
      <c r="AZ4" s="47" t="s">
        <v>17</v>
      </c>
      <c r="BA4" s="47" t="s">
        <v>18</v>
      </c>
      <c r="BB4" s="47" t="s">
        <v>19</v>
      </c>
      <c r="BC4" s="44" t="s">
        <v>20</v>
      </c>
      <c r="BD4" s="48" t="s">
        <v>21</v>
      </c>
      <c r="BE4" s="48" t="s">
        <v>22</v>
      </c>
      <c r="BF4" s="47" t="s">
        <v>23</v>
      </c>
      <c r="BG4" s="44" t="s">
        <v>24</v>
      </c>
      <c r="BH4" s="47" t="s">
        <v>25</v>
      </c>
      <c r="BI4" s="47" t="s">
        <v>19</v>
      </c>
      <c r="BJ4" s="85" t="s">
        <v>26</v>
      </c>
      <c r="BK4" s="85" t="s">
        <v>27</v>
      </c>
      <c r="BL4" s="44" t="s">
        <v>15</v>
      </c>
      <c r="BM4" s="47" t="s">
        <v>28</v>
      </c>
      <c r="BN4" s="80" t="s">
        <v>28</v>
      </c>
      <c r="BO4" s="80" t="s">
        <v>88</v>
      </c>
      <c r="BP4" s="80" t="s">
        <v>28</v>
      </c>
      <c r="BQ4" s="80" t="s">
        <v>78</v>
      </c>
      <c r="BR4" s="80" t="s">
        <v>18</v>
      </c>
      <c r="BS4" s="80" t="s">
        <v>28</v>
      </c>
      <c r="BT4" s="70" t="s">
        <v>27</v>
      </c>
    </row>
    <row r="5" spans="2:72" ht="25.5" x14ac:dyDescent="0.2">
      <c r="B5" s="1" t="s">
        <v>2</v>
      </c>
      <c r="C5" s="1" t="s">
        <v>29</v>
      </c>
      <c r="D5" s="1" t="s">
        <v>0</v>
      </c>
      <c r="E5" s="69" t="s">
        <v>30</v>
      </c>
      <c r="F5" s="69" t="s">
        <v>31</v>
      </c>
      <c r="G5" s="69" t="s">
        <v>31</v>
      </c>
      <c r="H5" s="69" t="s">
        <v>31</v>
      </c>
      <c r="I5" s="69" t="s">
        <v>31</v>
      </c>
      <c r="J5" s="69" t="s">
        <v>31</v>
      </c>
      <c r="K5" s="69" t="s">
        <v>31</v>
      </c>
      <c r="L5" s="69" t="s">
        <v>31</v>
      </c>
      <c r="M5" s="69" t="s">
        <v>31</v>
      </c>
      <c r="N5" s="69" t="s">
        <v>31</v>
      </c>
      <c r="O5" s="69" t="s">
        <v>31</v>
      </c>
      <c r="P5" s="69" t="s">
        <v>31</v>
      </c>
      <c r="Q5" s="69" t="s">
        <v>31</v>
      </c>
      <c r="R5" s="69" t="s">
        <v>31</v>
      </c>
      <c r="S5" s="69" t="s">
        <v>31</v>
      </c>
      <c r="T5" s="69" t="s">
        <v>31</v>
      </c>
      <c r="U5" s="69" t="s">
        <v>31</v>
      </c>
      <c r="V5" s="69" t="s">
        <v>31</v>
      </c>
      <c r="W5" s="69" t="s">
        <v>31</v>
      </c>
      <c r="X5" s="69" t="s">
        <v>31</v>
      </c>
      <c r="Y5" s="69" t="s">
        <v>31</v>
      </c>
      <c r="Z5" s="69" t="s">
        <v>31</v>
      </c>
      <c r="AA5" s="69" t="s">
        <v>31</v>
      </c>
      <c r="AB5" s="69" t="s">
        <v>31</v>
      </c>
      <c r="AC5" s="69" t="s">
        <v>31</v>
      </c>
      <c r="AD5" s="69" t="s">
        <v>31</v>
      </c>
      <c r="AE5" s="69" t="s">
        <v>31</v>
      </c>
      <c r="AF5" s="69" t="s">
        <v>31</v>
      </c>
      <c r="AG5" s="69" t="s">
        <v>31</v>
      </c>
      <c r="AH5" s="69" t="s">
        <v>31</v>
      </c>
      <c r="AI5" s="69" t="s">
        <v>31</v>
      </c>
      <c r="AJ5" s="69" t="s">
        <v>31</v>
      </c>
      <c r="AK5" s="69" t="s">
        <v>31</v>
      </c>
      <c r="AL5" s="69" t="s">
        <v>31</v>
      </c>
      <c r="AM5" s="69" t="s">
        <v>31</v>
      </c>
      <c r="AN5" s="69" t="s">
        <v>31</v>
      </c>
      <c r="AO5" s="69" t="s">
        <v>31</v>
      </c>
      <c r="AP5" s="69" t="s">
        <v>31</v>
      </c>
      <c r="AQ5" s="69" t="s">
        <v>31</v>
      </c>
      <c r="AR5" s="69" t="s">
        <v>31</v>
      </c>
      <c r="AS5" s="69" t="s">
        <v>31</v>
      </c>
      <c r="AT5" s="69" t="s">
        <v>31</v>
      </c>
      <c r="AU5" s="69" t="s">
        <v>31</v>
      </c>
      <c r="AV5" s="49" t="s">
        <v>31</v>
      </c>
      <c r="AW5" s="49" t="s">
        <v>31</v>
      </c>
      <c r="AX5" s="49" t="s">
        <v>31</v>
      </c>
      <c r="AY5" s="49" t="s">
        <v>31</v>
      </c>
      <c r="AZ5" s="49" t="s">
        <v>31</v>
      </c>
      <c r="BA5" s="49" t="s">
        <v>31</v>
      </c>
      <c r="BB5" s="49" t="s">
        <v>31</v>
      </c>
      <c r="BC5" s="49" t="s">
        <v>31</v>
      </c>
      <c r="BD5" s="49" t="s">
        <v>31</v>
      </c>
      <c r="BE5" s="49" t="s">
        <v>31</v>
      </c>
      <c r="BF5" s="49" t="s">
        <v>31</v>
      </c>
      <c r="BG5" s="49" t="s">
        <v>31</v>
      </c>
      <c r="BH5" s="49" t="s">
        <v>31</v>
      </c>
      <c r="BI5" s="49" t="s">
        <v>31</v>
      </c>
      <c r="BJ5" s="49" t="s">
        <v>31</v>
      </c>
      <c r="BK5" s="49" t="s">
        <v>31</v>
      </c>
      <c r="BL5" s="49" t="s">
        <v>31</v>
      </c>
      <c r="BM5" s="49" t="s">
        <v>31</v>
      </c>
      <c r="BN5" s="49" t="s">
        <v>31</v>
      </c>
      <c r="BO5" s="49" t="s">
        <v>31</v>
      </c>
      <c r="BP5" s="49" t="s">
        <v>31</v>
      </c>
      <c r="BQ5" s="49" t="s">
        <v>31</v>
      </c>
      <c r="BR5" s="49" t="s">
        <v>31</v>
      </c>
      <c r="BS5" s="49" t="s">
        <v>31</v>
      </c>
      <c r="BT5" s="49" t="s">
        <v>31</v>
      </c>
    </row>
    <row r="6" spans="2:72" ht="15.75" x14ac:dyDescent="0.2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</row>
    <row r="7" spans="2:72" ht="51" customHeight="1" x14ac:dyDescent="0.2">
      <c r="B7" s="46">
        <v>1</v>
      </c>
      <c r="C7" s="51" t="s">
        <v>32</v>
      </c>
      <c r="D7" s="46" t="s">
        <v>1</v>
      </c>
      <c r="E7" s="97">
        <f>SUM(F7:BT7)</f>
        <v>2472</v>
      </c>
      <c r="F7" s="7"/>
      <c r="G7" s="52">
        <v>4</v>
      </c>
      <c r="H7" s="52">
        <v>4</v>
      </c>
      <c r="I7" s="52">
        <v>10</v>
      </c>
      <c r="J7" s="52">
        <v>13</v>
      </c>
      <c r="K7" s="52">
        <v>5</v>
      </c>
      <c r="L7" s="52">
        <v>14</v>
      </c>
      <c r="M7" s="52">
        <v>7</v>
      </c>
      <c r="N7" s="52">
        <v>5</v>
      </c>
      <c r="O7" s="52">
        <v>14</v>
      </c>
      <c r="P7" s="52">
        <v>4</v>
      </c>
      <c r="Q7" s="52">
        <v>4</v>
      </c>
      <c r="R7" s="52">
        <v>1</v>
      </c>
      <c r="S7" s="52">
        <v>6</v>
      </c>
      <c r="T7" s="52">
        <v>4</v>
      </c>
      <c r="U7" s="52">
        <v>14</v>
      </c>
      <c r="V7" s="52">
        <v>13</v>
      </c>
      <c r="W7" s="52">
        <v>15</v>
      </c>
      <c r="X7" s="7">
        <v>48</v>
      </c>
      <c r="Y7" s="53">
        <v>5</v>
      </c>
      <c r="Z7" s="53">
        <v>3</v>
      </c>
      <c r="AA7" s="53">
        <v>1</v>
      </c>
      <c r="AB7" s="53">
        <v>1</v>
      </c>
      <c r="AC7" s="53">
        <v>1</v>
      </c>
      <c r="AD7" s="55">
        <v>1</v>
      </c>
      <c r="AE7" s="53">
        <v>22</v>
      </c>
      <c r="AF7" s="53">
        <v>10</v>
      </c>
      <c r="AG7" s="7">
        <v>5</v>
      </c>
      <c r="AH7" s="7">
        <v>75</v>
      </c>
      <c r="AI7" s="70">
        <v>12</v>
      </c>
      <c r="AJ7" s="70">
        <v>1</v>
      </c>
      <c r="AK7" s="70">
        <v>6</v>
      </c>
      <c r="AL7" s="70">
        <v>7</v>
      </c>
      <c r="AM7" s="71">
        <v>6</v>
      </c>
      <c r="AN7" s="71">
        <v>4</v>
      </c>
      <c r="AO7" s="71">
        <v>3</v>
      </c>
      <c r="AP7" s="71">
        <v>4</v>
      </c>
      <c r="AQ7" s="71">
        <v>12</v>
      </c>
      <c r="AR7" s="71">
        <v>1</v>
      </c>
      <c r="AS7" s="70">
        <v>8</v>
      </c>
      <c r="AT7" s="70">
        <v>6</v>
      </c>
      <c r="AU7" s="70">
        <v>32</v>
      </c>
      <c r="AV7" s="53">
        <f>30+50</f>
        <v>80</v>
      </c>
      <c r="AW7" s="53">
        <v>5</v>
      </c>
      <c r="AX7" s="53">
        <v>35</v>
      </c>
      <c r="AY7" s="54">
        <v>55</v>
      </c>
      <c r="AZ7" s="54">
        <v>155</v>
      </c>
      <c r="BA7" s="54">
        <v>267</v>
      </c>
      <c r="BB7" s="54">
        <v>40</v>
      </c>
      <c r="BC7" s="53">
        <v>70</v>
      </c>
      <c r="BD7" s="53">
        <v>34</v>
      </c>
      <c r="BE7" s="53">
        <v>105</v>
      </c>
      <c r="BF7" s="55">
        <v>120</v>
      </c>
      <c r="BG7" s="55">
        <v>20</v>
      </c>
      <c r="BH7" s="55">
        <v>279</v>
      </c>
      <c r="BI7" s="55">
        <v>10</v>
      </c>
      <c r="BJ7" s="55">
        <v>200</v>
      </c>
      <c r="BK7" s="55">
        <v>40</v>
      </c>
      <c r="BL7" s="55">
        <v>243</v>
      </c>
      <c r="BM7" s="53">
        <v>12</v>
      </c>
      <c r="BN7" s="53">
        <v>205</v>
      </c>
      <c r="BO7" s="53">
        <v>9</v>
      </c>
      <c r="BP7" s="53">
        <v>9</v>
      </c>
      <c r="BQ7" s="53"/>
      <c r="BR7" s="53">
        <v>38</v>
      </c>
      <c r="BS7" s="53">
        <v>18</v>
      </c>
      <c r="BT7" s="54">
        <v>12</v>
      </c>
    </row>
    <row r="8" spans="2:72" ht="59.25" customHeight="1" x14ac:dyDescent="0.2">
      <c r="B8" s="46">
        <v>2</v>
      </c>
      <c r="C8" s="56" t="s">
        <v>111</v>
      </c>
      <c r="D8" s="46" t="s">
        <v>1</v>
      </c>
      <c r="E8" s="97">
        <f>SUM(F8:BT8)</f>
        <v>795</v>
      </c>
      <c r="F8" s="72">
        <v>16</v>
      </c>
      <c r="G8" s="52"/>
      <c r="H8" s="52"/>
      <c r="I8" s="52"/>
      <c r="J8" s="52"/>
      <c r="K8" s="52"/>
      <c r="L8" s="52"/>
      <c r="M8" s="52"/>
      <c r="N8" s="52"/>
      <c r="O8" s="52">
        <v>24</v>
      </c>
      <c r="P8" s="52"/>
      <c r="Q8" s="52"/>
      <c r="R8" s="52"/>
      <c r="S8" s="52"/>
      <c r="T8" s="52"/>
      <c r="U8" s="52"/>
      <c r="V8" s="52"/>
      <c r="W8" s="52"/>
      <c r="X8" s="72"/>
      <c r="Y8" s="57"/>
      <c r="Z8" s="58">
        <v>10</v>
      </c>
      <c r="AA8" s="58"/>
      <c r="AB8" s="60"/>
      <c r="AC8" s="60"/>
      <c r="AD8" s="58"/>
      <c r="AE8" s="57"/>
      <c r="AF8" s="58">
        <v>28</v>
      </c>
      <c r="AG8" s="72"/>
      <c r="AH8" s="72">
        <v>16</v>
      </c>
      <c r="AI8" s="61"/>
      <c r="AJ8" s="61"/>
      <c r="AK8" s="73"/>
      <c r="AL8" s="73"/>
      <c r="AM8" s="61">
        <v>133</v>
      </c>
      <c r="AN8" s="61"/>
      <c r="AO8" s="61">
        <v>22</v>
      </c>
      <c r="AP8" s="61"/>
      <c r="AQ8" s="61"/>
      <c r="AR8" s="61"/>
      <c r="AS8" s="61"/>
      <c r="AT8" s="73"/>
      <c r="AU8" s="73">
        <v>104</v>
      </c>
      <c r="AV8" s="57"/>
      <c r="AW8" s="57"/>
      <c r="AX8" s="58"/>
      <c r="AY8" s="54">
        <v>25</v>
      </c>
      <c r="AZ8" s="54">
        <v>25</v>
      </c>
      <c r="BA8" s="54">
        <v>70</v>
      </c>
      <c r="BB8" s="59"/>
      <c r="BC8" s="60">
        <v>30</v>
      </c>
      <c r="BD8" s="60">
        <v>32</v>
      </c>
      <c r="BE8" s="60">
        <v>40</v>
      </c>
      <c r="BF8" s="58"/>
      <c r="BG8" s="58">
        <v>50</v>
      </c>
      <c r="BH8" s="58">
        <v>50</v>
      </c>
      <c r="BI8" s="58"/>
      <c r="BJ8" s="58">
        <v>30</v>
      </c>
      <c r="BK8" s="58">
        <v>7</v>
      </c>
      <c r="BL8" s="58">
        <v>22</v>
      </c>
      <c r="BM8" s="58"/>
      <c r="BN8" s="73">
        <v>40</v>
      </c>
      <c r="BO8" s="73"/>
      <c r="BP8" s="73">
        <v>2</v>
      </c>
      <c r="BQ8" s="73"/>
      <c r="BR8" s="73"/>
      <c r="BS8" s="73">
        <v>5</v>
      </c>
      <c r="BT8" s="54">
        <v>14</v>
      </c>
    </row>
    <row r="9" spans="2:72" ht="20.25" customHeight="1" x14ac:dyDescent="0.2">
      <c r="B9" s="95" t="s">
        <v>33</v>
      </c>
      <c r="C9" s="95"/>
      <c r="D9" s="95"/>
      <c r="E9" s="95"/>
      <c r="F9" s="72" t="s">
        <v>62</v>
      </c>
      <c r="G9" s="52"/>
      <c r="H9" s="52"/>
      <c r="I9" s="52"/>
      <c r="J9" s="52"/>
      <c r="K9" s="52"/>
      <c r="L9" s="52"/>
      <c r="M9" s="52"/>
      <c r="N9" s="52"/>
      <c r="O9" s="52" t="s">
        <v>62</v>
      </c>
      <c r="P9" s="52"/>
      <c r="Q9" s="52"/>
      <c r="R9" s="52"/>
      <c r="S9" s="52"/>
      <c r="T9" s="52"/>
      <c r="U9" s="52"/>
      <c r="V9" s="52"/>
      <c r="W9" s="52"/>
      <c r="X9" s="72"/>
      <c r="Y9" s="72"/>
      <c r="Z9" s="58" t="s">
        <v>62</v>
      </c>
      <c r="AA9" s="58"/>
      <c r="AB9" s="58"/>
      <c r="AC9" s="58"/>
      <c r="AD9" s="58"/>
      <c r="AE9" s="72"/>
      <c r="AF9" s="58" t="s">
        <v>62</v>
      </c>
      <c r="AG9" s="72"/>
      <c r="AH9" s="72" t="s">
        <v>81</v>
      </c>
      <c r="AI9" s="61"/>
      <c r="AJ9" s="61"/>
      <c r="AK9" s="73"/>
      <c r="AL9" s="73"/>
      <c r="AM9" s="61" t="s">
        <v>61</v>
      </c>
      <c r="AN9" s="61"/>
      <c r="AO9" s="61" t="s">
        <v>61</v>
      </c>
      <c r="AP9" s="61"/>
      <c r="AQ9" s="61"/>
      <c r="AR9" s="61"/>
      <c r="AS9" s="61"/>
      <c r="AT9" s="73"/>
      <c r="AU9" s="73" t="s">
        <v>61</v>
      </c>
      <c r="AV9" s="57"/>
      <c r="AW9" s="57"/>
      <c r="AX9" s="58"/>
      <c r="AY9" s="58" t="s">
        <v>62</v>
      </c>
      <c r="AZ9" s="58" t="s">
        <v>62</v>
      </c>
      <c r="BA9" s="58" t="s">
        <v>62</v>
      </c>
      <c r="BB9" s="58"/>
      <c r="BC9" s="58" t="s">
        <v>62</v>
      </c>
      <c r="BD9" s="58" t="s">
        <v>62</v>
      </c>
      <c r="BE9" s="58" t="s">
        <v>62</v>
      </c>
      <c r="BF9" s="58"/>
      <c r="BG9" s="58" t="s">
        <v>62</v>
      </c>
      <c r="BH9" s="58" t="s">
        <v>62</v>
      </c>
      <c r="BI9" s="58"/>
      <c r="BJ9" s="58" t="s">
        <v>62</v>
      </c>
      <c r="BK9" s="58" t="s">
        <v>62</v>
      </c>
      <c r="BL9" s="58" t="s">
        <v>62</v>
      </c>
      <c r="BM9" s="58"/>
      <c r="BN9" s="73" t="s">
        <v>89</v>
      </c>
      <c r="BO9" s="73"/>
      <c r="BP9" s="73" t="s">
        <v>89</v>
      </c>
      <c r="BQ9" s="73"/>
      <c r="BR9" s="73"/>
      <c r="BS9" s="73" t="s">
        <v>89</v>
      </c>
      <c r="BT9" s="60" t="s">
        <v>90</v>
      </c>
    </row>
    <row r="10" spans="2:72" ht="39.75" customHeight="1" x14ac:dyDescent="0.2">
      <c r="B10" s="46">
        <v>3</v>
      </c>
      <c r="C10" s="56" t="s">
        <v>112</v>
      </c>
      <c r="D10" s="46" t="s">
        <v>1</v>
      </c>
      <c r="E10" s="97">
        <f>SUM(F10:BT10)</f>
        <v>150</v>
      </c>
      <c r="F10" s="7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72"/>
      <c r="Y10" s="74"/>
      <c r="Z10" s="75"/>
      <c r="AA10" s="75"/>
      <c r="AB10" s="76"/>
      <c r="AC10" s="76"/>
      <c r="AD10" s="75"/>
      <c r="AE10" s="74"/>
      <c r="AF10" s="75"/>
      <c r="AG10" s="72"/>
      <c r="AH10" s="72"/>
      <c r="AI10" s="61"/>
      <c r="AJ10" s="61"/>
      <c r="AK10" s="73"/>
      <c r="AL10" s="73"/>
      <c r="AM10" s="61"/>
      <c r="AN10" s="61"/>
      <c r="AO10" s="61"/>
      <c r="AP10" s="61"/>
      <c r="AQ10" s="61"/>
      <c r="AR10" s="61"/>
      <c r="AS10" s="61"/>
      <c r="AT10" s="73"/>
      <c r="AU10" s="73">
        <v>150</v>
      </c>
      <c r="AV10" s="57"/>
      <c r="AW10" s="57"/>
      <c r="AX10" s="58"/>
      <c r="AY10" s="58"/>
      <c r="AZ10" s="58"/>
      <c r="BA10" s="58"/>
      <c r="BB10" s="58"/>
      <c r="BC10" s="60"/>
      <c r="BD10" s="60"/>
      <c r="BE10" s="60"/>
      <c r="BF10" s="58"/>
      <c r="BG10" s="58"/>
      <c r="BH10" s="58"/>
      <c r="BI10" s="58"/>
      <c r="BJ10" s="58"/>
      <c r="BK10" s="58"/>
      <c r="BL10" s="58"/>
      <c r="BM10" s="58"/>
      <c r="BN10" s="73"/>
      <c r="BO10" s="73"/>
      <c r="BP10" s="73"/>
      <c r="BQ10" s="73"/>
      <c r="BR10" s="73"/>
      <c r="BS10" s="73"/>
      <c r="BT10" s="60"/>
    </row>
    <row r="11" spans="2:72" ht="15" x14ac:dyDescent="0.2">
      <c r="B11" s="96" t="s">
        <v>33</v>
      </c>
      <c r="C11" s="96"/>
      <c r="D11" s="96"/>
      <c r="E11" s="96"/>
      <c r="F11" s="7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72"/>
      <c r="Y11" s="74"/>
      <c r="Z11" s="75"/>
      <c r="AA11" s="75"/>
      <c r="AB11" s="76"/>
      <c r="AC11" s="76"/>
      <c r="AD11" s="75"/>
      <c r="AE11" s="74"/>
      <c r="AF11" s="75"/>
      <c r="AG11" s="72"/>
      <c r="AH11" s="72"/>
      <c r="AI11" s="61"/>
      <c r="AJ11" s="61"/>
      <c r="AK11" s="73"/>
      <c r="AL11" s="73"/>
      <c r="AM11" s="61"/>
      <c r="AN11" s="61"/>
      <c r="AO11" s="61"/>
      <c r="AP11" s="61"/>
      <c r="AQ11" s="61"/>
      <c r="AR11" s="61"/>
      <c r="AS11" s="61"/>
      <c r="AT11" s="73"/>
      <c r="AU11" s="73" t="s">
        <v>61</v>
      </c>
      <c r="AV11" s="57"/>
      <c r="AW11" s="57"/>
      <c r="AX11" s="58"/>
      <c r="AY11" s="58"/>
      <c r="AZ11" s="58"/>
      <c r="BA11" s="58"/>
      <c r="BB11" s="58"/>
      <c r="BC11" s="60"/>
      <c r="BD11" s="60"/>
      <c r="BE11" s="60"/>
      <c r="BF11" s="58"/>
      <c r="BG11" s="58"/>
      <c r="BH11" s="58"/>
      <c r="BI11" s="58"/>
      <c r="BJ11" s="58"/>
      <c r="BK11" s="58"/>
      <c r="BL11" s="58"/>
      <c r="BM11" s="58"/>
      <c r="BN11" s="73"/>
      <c r="BO11" s="73"/>
      <c r="BP11" s="73"/>
      <c r="BQ11" s="73"/>
      <c r="BR11" s="73"/>
      <c r="BS11" s="73"/>
      <c r="BT11" s="60"/>
    </row>
    <row r="12" spans="2:72" ht="53.25" customHeight="1" x14ac:dyDescent="0.2">
      <c r="B12" s="46">
        <v>4</v>
      </c>
      <c r="C12" s="88" t="s">
        <v>113</v>
      </c>
      <c r="D12" s="46" t="s">
        <v>1</v>
      </c>
      <c r="E12" s="97">
        <f>SUM(F12:BT12)</f>
        <v>348</v>
      </c>
      <c r="F12" s="7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72"/>
      <c r="Y12" s="74"/>
      <c r="Z12" s="75"/>
      <c r="AA12" s="75"/>
      <c r="AB12" s="76"/>
      <c r="AC12" s="76"/>
      <c r="AD12" s="75"/>
      <c r="AE12" s="74"/>
      <c r="AF12" s="75"/>
      <c r="AG12" s="72"/>
      <c r="AH12" s="72"/>
      <c r="AI12" s="61"/>
      <c r="AJ12" s="61"/>
      <c r="AK12" s="73"/>
      <c r="AL12" s="73"/>
      <c r="AM12" s="61"/>
      <c r="AN12" s="61"/>
      <c r="AO12" s="61"/>
      <c r="AP12" s="61"/>
      <c r="AQ12" s="61"/>
      <c r="AR12" s="61"/>
      <c r="AS12" s="61"/>
      <c r="AT12" s="73"/>
      <c r="AU12" s="73">
        <v>10</v>
      </c>
      <c r="AV12" s="61">
        <v>80</v>
      </c>
      <c r="AW12" s="57"/>
      <c r="AX12" s="58"/>
      <c r="AY12" s="58"/>
      <c r="AZ12" s="58">
        <v>32</v>
      </c>
      <c r="BA12" s="58">
        <v>80</v>
      </c>
      <c r="BB12" s="58"/>
      <c r="BC12" s="60"/>
      <c r="BD12" s="60"/>
      <c r="BE12" s="60"/>
      <c r="BF12" s="58">
        <v>50</v>
      </c>
      <c r="BG12" s="58"/>
      <c r="BH12" s="58">
        <v>10</v>
      </c>
      <c r="BI12" s="58"/>
      <c r="BJ12" s="58">
        <v>30</v>
      </c>
      <c r="BK12" s="58"/>
      <c r="BL12" s="58">
        <v>18</v>
      </c>
      <c r="BM12" s="58"/>
      <c r="BN12" s="73"/>
      <c r="BO12" s="73"/>
      <c r="BP12" s="73"/>
      <c r="BQ12" s="73">
        <v>20</v>
      </c>
      <c r="BR12" s="73"/>
      <c r="BS12" s="73">
        <v>18</v>
      </c>
      <c r="BT12" s="60"/>
    </row>
    <row r="13" spans="2:72" x14ac:dyDescent="0.2">
      <c r="C13" s="62"/>
    </row>
    <row r="14" spans="2:72" x14ac:dyDescent="0.2">
      <c r="B14" s="63"/>
      <c r="C14" s="65"/>
      <c r="G14" s="79"/>
      <c r="H14" s="13"/>
      <c r="I14" s="13"/>
      <c r="J14" s="78"/>
    </row>
    <row r="15" spans="2:72" x14ac:dyDescent="0.2">
      <c r="B15" s="63"/>
      <c r="C15" s="65"/>
      <c r="G15" s="79"/>
      <c r="H15" s="13"/>
      <c r="I15" s="13"/>
      <c r="J15" s="78"/>
    </row>
    <row r="16" spans="2:72" x14ac:dyDescent="0.2">
      <c r="G16" s="79"/>
      <c r="H16" s="13"/>
      <c r="I16" s="13"/>
      <c r="J16" s="78"/>
    </row>
    <row r="17" spans="2:10" x14ac:dyDescent="0.2">
      <c r="C17" s="62"/>
      <c r="G17" s="79"/>
      <c r="H17" s="13"/>
      <c r="I17" s="13"/>
      <c r="J17" s="78"/>
    </row>
    <row r="18" spans="2:10" x14ac:dyDescent="0.2">
      <c r="B18" s="63"/>
      <c r="G18" s="79"/>
      <c r="H18" s="13"/>
      <c r="I18" s="13"/>
      <c r="J18" s="78"/>
    </row>
    <row r="19" spans="2:10" x14ac:dyDescent="0.2">
      <c r="B19" s="63"/>
      <c r="G19" s="79"/>
      <c r="H19" s="13"/>
      <c r="I19" s="13"/>
      <c r="J19" s="78"/>
    </row>
    <row r="20" spans="2:10" x14ac:dyDescent="0.2">
      <c r="B20" s="63"/>
      <c r="G20" s="78"/>
      <c r="H20" s="78"/>
      <c r="I20" s="78"/>
      <c r="J20" s="78"/>
    </row>
    <row r="21" spans="2:10" x14ac:dyDescent="0.2">
      <c r="B21" s="63"/>
      <c r="D21" s="66"/>
      <c r="E21" s="67"/>
      <c r="G21" s="78"/>
      <c r="H21" s="78"/>
      <c r="I21" s="78"/>
      <c r="J21" s="78"/>
    </row>
    <row r="22" spans="2:10" x14ac:dyDescent="0.2">
      <c r="C22" s="64"/>
      <c r="G22" s="78"/>
      <c r="H22" s="78"/>
      <c r="I22" s="78"/>
      <c r="J22" s="78"/>
    </row>
    <row r="23" spans="2:10" x14ac:dyDescent="0.2">
      <c r="G23" s="78"/>
      <c r="H23" s="78"/>
      <c r="I23" s="78"/>
      <c r="J23" s="78"/>
    </row>
    <row r="24" spans="2:10" x14ac:dyDescent="0.2">
      <c r="G24" s="78"/>
      <c r="H24" s="78"/>
      <c r="I24" s="78"/>
      <c r="J24" s="78"/>
    </row>
  </sheetData>
  <mergeCells count="3">
    <mergeCell ref="B1:C1"/>
    <mergeCell ref="B9:E9"/>
    <mergeCell ref="B11:E1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KOLIČINA_SKUPAJ</vt:lpstr>
      <vt:lpstr>LOKACIJE_SKUPAJ</vt:lpstr>
      <vt:lpstr>KOLIČINA_SKUPAJ!Področje_tiskanja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SADAR Žan</dc:creator>
  <cp:lastModifiedBy>PURKAT Boštjan</cp:lastModifiedBy>
  <cp:lastPrinted>2024-05-08T10:59:27Z</cp:lastPrinted>
  <dcterms:created xsi:type="dcterms:W3CDTF">2020-05-22T07:34:53Z</dcterms:created>
  <dcterms:modified xsi:type="dcterms:W3CDTF">2024-05-13T15:20:40Z</dcterms:modified>
</cp:coreProperties>
</file>